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5480" windowHeight="7170"/>
  </bookViews>
  <sheets>
    <sheet name="Sch-B" sheetId="1" r:id="rId1"/>
  </sheets>
  <externalReferences>
    <externalReference r:id="rId2"/>
  </externalReferences>
  <calcPr calcId="124519"/>
</workbook>
</file>

<file path=xl/calcChain.xml><?xml version="1.0" encoding="utf-8"?>
<calcChain xmlns="http://schemas.openxmlformats.org/spreadsheetml/2006/main">
  <c r="AA18" i="1"/>
  <c r="AA24"/>
  <c r="AA34"/>
  <c r="AA43"/>
  <c r="AA39"/>
  <c r="AA30"/>
  <c r="AA12"/>
  <c r="A4"/>
  <c r="Q60"/>
  <c r="Z44" l="1"/>
</calcChain>
</file>

<file path=xl/sharedStrings.xml><?xml version="1.0" encoding="utf-8"?>
<sst xmlns="http://schemas.openxmlformats.org/spreadsheetml/2006/main" count="83" uniqueCount="46">
  <si>
    <t>CONTRACTOR</t>
  </si>
  <si>
    <t>ENGINEER
MUNICIPAL COMMITTEE UMERKOT
DISTRICT UMERKOT</t>
  </si>
  <si>
    <t>Item/Quantities/Rates and amount are estimated provisional and will be corrected to the Detail Working Estimate sanctioned by competent authority.</t>
  </si>
  <si>
    <t>Note:</t>
  </si>
  <si>
    <t>/ =</t>
  </si>
  <si>
    <t>Rs.</t>
  </si>
  <si>
    <t>Total Rs.</t>
  </si>
  <si>
    <t>@</t>
  </si>
  <si>
    <t>Sft.</t>
  </si>
  <si>
    <t>Say</t>
  </si>
  <si>
    <t>Amount.</t>
  </si>
  <si>
    <t>Unit.</t>
  </si>
  <si>
    <t>Rate</t>
  </si>
  <si>
    <t>Quantity</t>
  </si>
  <si>
    <t>Item of work.</t>
  </si>
  <si>
    <t>S.#</t>
  </si>
  <si>
    <t>BILL OF QUANTITY</t>
  </si>
  <si>
    <t>NIT No. MC/736, DATED: 18.05.2015</t>
  </si>
  <si>
    <t>NAME OF AGENCY: -</t>
  </si>
  <si>
    <t>Per %0Cft.</t>
  </si>
  <si>
    <t>I am agree for execution of above said work/job at the ______________ %</t>
  </si>
  <si>
    <t>CEMENT CONCRETE (1:4:8)</t>
  </si>
  <si>
    <t>Per % Cft.</t>
  </si>
  <si>
    <t>Cft.</t>
  </si>
  <si>
    <t>CEMENT CONCRETE (1:2:4)</t>
  </si>
  <si>
    <t>EXCAVATION:</t>
  </si>
  <si>
    <t>Excavation in foundation of building bridges and other structures i/c dag belling dressing refilling earth around structure with excavated earth watering and ramming lead upto 5’ ft ( in ordinary soil) (G.S.I No. 18 P-4)</t>
  </si>
  <si>
    <t>Cement concrete plain i/c placing compacting, finishing and curing complete i/c screening &amp; washing of stone aggregate, without shuttering Ratio (1:4:8)  (GSI No. 5/i P-16)</t>
  </si>
  <si>
    <t>Pacca brick work in foundation and plinth in cement sand mortar Ratio (1:6)  (C S I No. 4/e P-20).</t>
  </si>
  <si>
    <t>PUCCA BRICK WORK</t>
  </si>
  <si>
    <t>Construction of standard open drains cunette block of cement concrete (1:2:4) in situ to the design profile i/c cost of mould as per drawing i/c applying floating coat of cement 1/32” to the exposed face finished smooth curing etc complete as per det ailed drawing (PHSI NO;D PAGE-58)</t>
  </si>
  <si>
    <t>TYPE A</t>
  </si>
  <si>
    <t>Rft.</t>
  </si>
  <si>
    <t>Per Rft.</t>
  </si>
  <si>
    <t>Cement Plaster (1:4)  up top 12’ ft height ½ thick (GSI No. 11/B P-16).</t>
  </si>
  <si>
    <t>CEMENT PLASTER (1:4)</t>
  </si>
  <si>
    <t>R.CC work i/c all labour and material except the cost of steel reinforcement and its labour for bending &amp; binding which will be paid separately. This rate also includes all kind of forms moulds: lifting shuttering curing rendering and finishing the exposed surface (including screening and washing of single. (a) R.C work in roof slab, beams columns raft. Lintels and other structural members laid in situ or precast laid in position compete in all respect. ( GSI No.6 P-16)</t>
  </si>
  <si>
    <t>R.C.C WORK</t>
  </si>
  <si>
    <t>Per Cft.</t>
  </si>
  <si>
    <t>HOUSE SLAB</t>
  </si>
  <si>
    <t>Fabrication of Mild Steel reinforcement for cement concrete i/c cutting bending laying in position making joints and fastening i/c cost of binding wire also i/c removal of rust from bars (GSI No.8(a) P-17).</t>
  </si>
  <si>
    <t>FABRICATION</t>
  </si>
  <si>
    <t>Cwt</t>
  </si>
  <si>
    <t>Per%Sft.</t>
  </si>
  <si>
    <t>CONSTRUCTION OF SURFACE DRAINS W#310 KHOSA PARO</t>
  </si>
  <si>
    <t>S.# 40</t>
  </si>
</sst>
</file>

<file path=xl/styles.xml><?xml version="1.0" encoding="utf-8"?>
<styleSheet xmlns="http://schemas.openxmlformats.org/spreadsheetml/2006/main">
  <numFmts count="2">
    <numFmt numFmtId="43" formatCode="_(* #,##0.00_);_(* \(#,##0.00\);_(* &quot;-&quot;??_);_(@_)"/>
    <numFmt numFmtId="164" formatCode="_(* #,##0_);_(* \(#,##0\);_(* &quot;-&quot;??_);_(@_)"/>
  </numFmts>
  <fonts count="15">
    <font>
      <sz val="10"/>
      <name val="Arial"/>
    </font>
    <font>
      <sz val="11"/>
      <name val="Arial"/>
      <family val="2"/>
    </font>
    <font>
      <sz val="10"/>
      <name val="Arial"/>
      <family val="2"/>
    </font>
    <font>
      <b/>
      <i/>
      <sz val="10"/>
      <name val="Arial"/>
      <family val="2"/>
    </font>
    <font>
      <b/>
      <sz val="12"/>
      <name val="Arial"/>
      <family val="2"/>
    </font>
    <font>
      <sz val="12"/>
      <name val="Arial"/>
      <family val="2"/>
    </font>
    <font>
      <b/>
      <u/>
      <sz val="12"/>
      <name val="Arial"/>
      <family val="2"/>
    </font>
    <font>
      <b/>
      <sz val="10"/>
      <name val="Arial"/>
      <family val="2"/>
    </font>
    <font>
      <b/>
      <u/>
      <sz val="14"/>
      <name val="Arial"/>
      <family val="2"/>
    </font>
    <font>
      <b/>
      <u/>
      <sz val="15"/>
      <name val="Arial"/>
      <family val="2"/>
    </font>
    <font>
      <b/>
      <sz val="14"/>
      <name val="Arial"/>
      <family val="2"/>
    </font>
    <font>
      <b/>
      <u/>
      <sz val="16"/>
      <name val="Arial"/>
      <family val="2"/>
    </font>
    <font>
      <sz val="13"/>
      <name val="Arial"/>
      <family val="2"/>
    </font>
    <font>
      <b/>
      <i/>
      <sz val="13"/>
      <name val="Arial"/>
      <family val="2"/>
    </font>
    <font>
      <b/>
      <u/>
      <sz val="10"/>
      <name val="Arial"/>
      <family val="2"/>
    </font>
  </fonts>
  <fills count="2">
    <fill>
      <patternFill patternType="none"/>
    </fill>
    <fill>
      <patternFill patternType="gray125"/>
    </fill>
  </fills>
  <borders count="3">
    <border>
      <left/>
      <right/>
      <top/>
      <bottom/>
      <diagonal/>
    </border>
    <border>
      <left/>
      <right/>
      <top style="thin">
        <color indexed="64"/>
      </top>
      <bottom style="medium">
        <color indexed="64"/>
      </bottom>
      <diagonal/>
    </border>
    <border>
      <left/>
      <right/>
      <top/>
      <bottom style="thin">
        <color indexed="64"/>
      </bottom>
      <diagonal/>
    </border>
  </borders>
  <cellStyleXfs count="5">
    <xf numFmtId="0" fontId="0" fillId="0" borderId="0"/>
    <xf numFmtId="43" fontId="5" fillId="0" borderId="0" applyFont="0" applyFill="0" applyBorder="0" applyAlignment="0" applyProtection="0"/>
    <xf numFmtId="43" fontId="5" fillId="0" borderId="0" applyFont="0" applyFill="0" applyBorder="0" applyAlignment="0" applyProtection="0"/>
    <xf numFmtId="0" fontId="2" fillId="0" borderId="0"/>
    <xf numFmtId="9" fontId="5" fillId="0" borderId="0" applyFont="0" applyFill="0" applyBorder="0" applyAlignment="0" applyProtection="0"/>
  </cellStyleXfs>
  <cellXfs count="70">
    <xf numFmtId="0" fontId="0" fillId="0" borderId="0" xfId="0"/>
    <xf numFmtId="0" fontId="1" fillId="0" borderId="0" xfId="0" applyFont="1"/>
    <xf numFmtId="0" fontId="0" fillId="0" borderId="0" xfId="0" applyAlignment="1">
      <alignment vertical="top"/>
    </xf>
    <xf numFmtId="0" fontId="3" fillId="0" borderId="0" xfId="0" applyFont="1" applyAlignment="1">
      <alignment vertical="top"/>
    </xf>
    <xf numFmtId="0" fontId="2" fillId="0" borderId="0" xfId="0" applyFont="1" applyAlignment="1">
      <alignment horizontal="justify" vertical="top" wrapText="1"/>
    </xf>
    <xf numFmtId="0" fontId="4" fillId="0" borderId="0" xfId="0" applyNumberFormat="1" applyFont="1" applyAlignment="1"/>
    <xf numFmtId="0" fontId="4" fillId="0" borderId="0" xfId="0" quotePrefix="1" applyNumberFormat="1" applyFont="1" applyAlignment="1"/>
    <xf numFmtId="0" fontId="4" fillId="0" borderId="0" xfId="0" applyNumberFormat="1" applyFont="1" applyBorder="1" applyAlignment="1">
      <alignment horizontal="right"/>
    </xf>
    <xf numFmtId="164" fontId="4" fillId="0" borderId="0" xfId="0" applyNumberFormat="1" applyFont="1" applyBorder="1" applyAlignment="1">
      <alignment horizontal="right"/>
    </xf>
    <xf numFmtId="0" fontId="4" fillId="0" borderId="0" xfId="0" applyFont="1" applyAlignment="1">
      <alignment horizontal="right"/>
    </xf>
    <xf numFmtId="0" fontId="4" fillId="0" borderId="0" xfId="0" applyFont="1" applyAlignment="1"/>
    <xf numFmtId="0" fontId="0" fillId="0" borderId="0" xfId="0" applyAlignment="1"/>
    <xf numFmtId="0" fontId="5" fillId="0" borderId="0" xfId="0" applyFont="1"/>
    <xf numFmtId="0" fontId="5" fillId="0" borderId="0" xfId="0" quotePrefix="1" applyFont="1" applyAlignment="1">
      <alignment horizontal="center"/>
    </xf>
    <xf numFmtId="0" fontId="4" fillId="0" borderId="0" xfId="0" applyFont="1" applyAlignment="1">
      <alignment horizontal="center"/>
    </xf>
    <xf numFmtId="0" fontId="0" fillId="0" borderId="0" xfId="0" applyAlignment="1">
      <alignment horizontal="center"/>
    </xf>
    <xf numFmtId="0" fontId="5" fillId="0" borderId="0" xfId="0" applyFont="1" applyAlignment="1">
      <alignment horizontal="right"/>
    </xf>
    <xf numFmtId="0" fontId="0" fillId="0" borderId="0" xfId="0" quotePrefix="1"/>
    <xf numFmtId="2" fontId="0" fillId="0" borderId="0" xfId="0" applyNumberFormat="1" applyAlignment="1"/>
    <xf numFmtId="0" fontId="7" fillId="0" borderId="0" xfId="0" applyFont="1" applyAlignment="1">
      <alignment horizontal="left" vertical="center"/>
    </xf>
    <xf numFmtId="0" fontId="4" fillId="0" borderId="0" xfId="0" applyFont="1" applyBorder="1" applyAlignment="1">
      <alignment horizontal="left"/>
    </xf>
    <xf numFmtId="0" fontId="5" fillId="0" borderId="0" xfId="0" applyFont="1" applyBorder="1"/>
    <xf numFmtId="0" fontId="4" fillId="0" borderId="0" xfId="0" applyFont="1" applyBorder="1" applyAlignment="1">
      <alignment horizontal="center"/>
    </xf>
    <xf numFmtId="0" fontId="5" fillId="0" borderId="1" xfId="0" applyFont="1" applyBorder="1"/>
    <xf numFmtId="0" fontId="4" fillId="0" borderId="1" xfId="0" applyFont="1" applyBorder="1" applyAlignment="1">
      <alignment horizontal="left"/>
    </xf>
    <xf numFmtId="0" fontId="9" fillId="0" borderId="0" xfId="0" applyFont="1" applyAlignment="1">
      <alignment horizontal="center"/>
    </xf>
    <xf numFmtId="0" fontId="6" fillId="0" borderId="0" xfId="0" applyFont="1" applyAlignment="1">
      <alignment horizontal="center" vertical="center"/>
    </xf>
    <xf numFmtId="0" fontId="11" fillId="0" borderId="0" xfId="0" applyFont="1" applyAlignment="1">
      <alignment horizontal="left"/>
    </xf>
    <xf numFmtId="0" fontId="9" fillId="0" borderId="0" xfId="0" applyFont="1" applyAlignment="1">
      <alignment horizontal="left"/>
    </xf>
    <xf numFmtId="0" fontId="7" fillId="0" borderId="2" xfId="0" applyFont="1" applyBorder="1" applyAlignment="1">
      <alignment vertical="top"/>
    </xf>
    <xf numFmtId="0" fontId="10" fillId="0" borderId="2" xfId="0" applyFont="1" applyBorder="1" applyAlignment="1">
      <alignment vertical="top"/>
    </xf>
    <xf numFmtId="0" fontId="5" fillId="0" borderId="0" xfId="0" applyFont="1" applyAlignment="1">
      <alignment horizontal="center"/>
    </xf>
    <xf numFmtId="1" fontId="4" fillId="0" borderId="0" xfId="0" applyNumberFormat="1" applyFont="1" applyAlignment="1">
      <alignment horizontal="center"/>
    </xf>
    <xf numFmtId="0" fontId="4" fillId="0" borderId="0" xfId="0" applyFont="1" applyAlignment="1">
      <alignment horizontal="center"/>
    </xf>
    <xf numFmtId="2" fontId="4" fillId="0" borderId="0" xfId="0" applyNumberFormat="1" applyFont="1" applyAlignment="1">
      <alignment horizontal="center"/>
    </xf>
    <xf numFmtId="0" fontId="4" fillId="0" borderId="0" xfId="0" quotePrefix="1" applyFont="1" applyAlignment="1">
      <alignment horizontal="left"/>
    </xf>
    <xf numFmtId="0" fontId="13" fillId="0" borderId="0" xfId="0" applyFont="1" applyAlignment="1">
      <alignment vertical="top"/>
    </xf>
    <xf numFmtId="0" fontId="4" fillId="0" borderId="0" xfId="0" applyFont="1" applyAlignment="1">
      <alignment horizontal="center" vertical="center" wrapText="1"/>
    </xf>
    <xf numFmtId="0" fontId="4" fillId="0" borderId="0" xfId="0" applyFont="1" applyAlignment="1">
      <alignment horizontal="center" vertical="center"/>
    </xf>
    <xf numFmtId="0" fontId="5" fillId="0" borderId="0" xfId="0" applyFont="1" applyAlignment="1">
      <alignment vertical="top"/>
    </xf>
    <xf numFmtId="164" fontId="4" fillId="0" borderId="0" xfId="1" applyNumberFormat="1" applyFont="1" applyBorder="1" applyAlignment="1">
      <alignment horizontal="right"/>
    </xf>
    <xf numFmtId="0" fontId="14" fillId="0" borderId="0" xfId="0" applyFont="1"/>
    <xf numFmtId="0" fontId="6" fillId="0" borderId="0" xfId="0" applyFont="1" applyAlignment="1">
      <alignment horizontal="left" vertical="center"/>
    </xf>
    <xf numFmtId="0" fontId="12" fillId="0" borderId="0" xfId="0" applyFont="1" applyAlignment="1">
      <alignment horizontal="justify" vertical="top" wrapText="1"/>
    </xf>
    <xf numFmtId="0" fontId="12" fillId="0" borderId="0" xfId="0" applyFont="1" applyAlignment="1">
      <alignment horizontal="justify" wrapText="1"/>
    </xf>
    <xf numFmtId="0" fontId="0" fillId="0" borderId="0" xfId="0" applyAlignment="1">
      <alignment horizontal="right"/>
    </xf>
    <xf numFmtId="0" fontId="0" fillId="0" borderId="0" xfId="0" applyAlignment="1">
      <alignment horizontal="center"/>
    </xf>
    <xf numFmtId="0" fontId="5" fillId="0" borderId="0" xfId="0" applyFont="1" applyAlignment="1">
      <alignment horizontal="center"/>
    </xf>
    <xf numFmtId="2" fontId="4" fillId="0" borderId="0" xfId="0" applyNumberFormat="1" applyFont="1" applyAlignment="1">
      <alignment horizontal="center"/>
    </xf>
    <xf numFmtId="0" fontId="4" fillId="0" borderId="0" xfId="0" applyFont="1" applyAlignment="1">
      <alignment horizontal="center"/>
    </xf>
    <xf numFmtId="164" fontId="4" fillId="0" borderId="2" xfId="1" applyNumberFormat="1" applyFont="1" applyBorder="1" applyAlignment="1">
      <alignment horizontal="right"/>
    </xf>
    <xf numFmtId="0" fontId="4" fillId="0" borderId="0" xfId="0" quotePrefix="1" applyFont="1" applyAlignment="1">
      <alignment horizontal="left"/>
    </xf>
    <xf numFmtId="1" fontId="4" fillId="0" borderId="0" xfId="0" applyNumberFormat="1" applyFont="1" applyAlignment="1">
      <alignment horizontal="center"/>
    </xf>
    <xf numFmtId="0" fontId="8" fillId="0" borderId="0" xfId="0" applyFont="1" applyAlignment="1">
      <alignment horizontal="left" vertical="center"/>
    </xf>
    <xf numFmtId="0" fontId="6" fillId="0" borderId="0" xfId="0" applyFont="1" applyAlignment="1">
      <alignment horizontal="center" vertical="center" wrapText="1"/>
    </xf>
    <xf numFmtId="0" fontId="6" fillId="0" borderId="0" xfId="0" applyFont="1" applyAlignment="1">
      <alignment horizontal="center" vertical="center"/>
    </xf>
    <xf numFmtId="0" fontId="4" fillId="0" borderId="1" xfId="0" applyFont="1" applyBorder="1" applyAlignment="1">
      <alignment horizontal="center"/>
    </xf>
    <xf numFmtId="0" fontId="4" fillId="0" borderId="1" xfId="0" applyFont="1" applyBorder="1" applyAlignment="1">
      <alignment horizontal="left"/>
    </xf>
    <xf numFmtId="164" fontId="4" fillId="0" borderId="0" xfId="1" applyNumberFormat="1" applyFont="1" applyAlignment="1">
      <alignment horizontal="right"/>
    </xf>
    <xf numFmtId="0" fontId="9" fillId="0" borderId="0" xfId="0" applyFont="1" applyAlignment="1">
      <alignment horizontal="center"/>
    </xf>
    <xf numFmtId="0" fontId="10" fillId="0" borderId="0" xfId="0" applyFont="1" applyAlignment="1">
      <alignment horizontal="left"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5" fillId="0" borderId="0" xfId="0" applyFont="1" applyAlignment="1">
      <alignment horizontal="justify" vertical="top" wrapText="1"/>
    </xf>
    <xf numFmtId="0" fontId="4" fillId="0" borderId="0" xfId="0" applyFont="1" applyAlignment="1">
      <alignment horizontal="center" vertical="top"/>
    </xf>
    <xf numFmtId="0" fontId="4" fillId="0" borderId="0" xfId="0" applyFont="1" applyAlignment="1">
      <alignment horizontal="center" vertical="top" wrapText="1"/>
    </xf>
    <xf numFmtId="164" fontId="4" fillId="0" borderId="0" xfId="0" applyNumberFormat="1" applyFont="1" applyAlignment="1">
      <alignment horizontal="right"/>
    </xf>
    <xf numFmtId="0" fontId="4" fillId="0" borderId="0" xfId="0" applyNumberFormat="1" applyFont="1" applyAlignment="1">
      <alignment horizontal="right"/>
    </xf>
    <xf numFmtId="0" fontId="4" fillId="0" borderId="0" xfId="0" quotePrefix="1" applyNumberFormat="1" applyFont="1" applyAlignment="1"/>
    <xf numFmtId="0" fontId="4" fillId="0" borderId="0" xfId="0" applyNumberFormat="1" applyFont="1" applyAlignment="1"/>
  </cellXfs>
  <cellStyles count="5">
    <cellStyle name="Comma 2" xfId="1"/>
    <cellStyle name="Comma 3" xfId="2"/>
    <cellStyle name="Normal" xfId="0" builtinId="0"/>
    <cellStyle name="Normal 2" xfId="3"/>
    <cellStyle name="Percent 2"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own%20committee/Copy%20of%20national%20bank%20chowk%20to%20thar%20satand%20cattle%20piri.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chedule b"/>
      <sheetName val="1-1carpet"/>
      <sheetName val="Certificates (2)"/>
      <sheetName val="recond carpet"/>
      <sheetName val="Sch B"/>
      <sheetName val="Measurement"/>
      <sheetName val="sche;b"/>
      <sheetName val="Sheet1"/>
      <sheetName val="only 2 coat"/>
      <sheetName val="Only Cpt"/>
      <sheetName val="1st &amp; Cpt"/>
      <sheetName val="Patch with 2 coat"/>
      <sheetName val="Const&amp;Rec"/>
      <sheetName val="Patch With 1st &amp; Cpt"/>
      <sheetName val="Rec. Const TST"/>
      <sheetName val="Rec. Const Cpt"/>
      <sheetName val="RA Digri"/>
      <sheetName val="R.A"/>
      <sheetName val="C Rate"/>
      <sheetName val="Face Sh."/>
      <sheetName val="Certificates"/>
    </sheetNames>
    <sheetDataSet>
      <sheetData sheetId="0" refreshError="1">
        <row r="1">
          <cell r="A1" t="str">
            <v>SCHEDULE ''B''</v>
          </cell>
        </row>
        <row r="2">
          <cell r="A2" t="str">
            <v>NAME OF WORK;-</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I61"/>
  <sheetViews>
    <sheetView tabSelected="1" view="pageBreakPreview" topLeftCell="A51" zoomScale="85" zoomScaleNormal="70" zoomScaleSheetLayoutView="85" workbookViewId="0">
      <selection activeCell="A52" sqref="A52"/>
    </sheetView>
  </sheetViews>
  <sheetFormatPr defaultRowHeight="12.75"/>
  <cols>
    <col min="1" max="1" width="4.5703125" customWidth="1"/>
    <col min="2" max="5" width="2.5703125" customWidth="1"/>
    <col min="6" max="6" width="3.5703125" customWidth="1"/>
    <col min="7" max="7" width="2.5703125" customWidth="1"/>
    <col min="8" max="8" width="3.85546875" customWidth="1"/>
    <col min="9" max="9" width="2.140625" customWidth="1"/>
    <col min="10" max="10" width="2.5703125" customWidth="1"/>
    <col min="11" max="11" width="4.5703125" customWidth="1"/>
    <col min="12" max="12" width="3.140625" customWidth="1"/>
    <col min="13" max="17" width="2.5703125" customWidth="1"/>
    <col min="18" max="18" width="3.5703125" customWidth="1"/>
    <col min="19" max="25" width="2.5703125" customWidth="1"/>
    <col min="26" max="26" width="1" customWidth="1"/>
    <col min="27" max="27" width="1.85546875" customWidth="1"/>
    <col min="28" max="28" width="2.5703125" customWidth="1"/>
    <col min="29" max="29" width="1" customWidth="1"/>
    <col min="30" max="30" width="2.7109375" customWidth="1"/>
    <col min="31" max="31" width="5.42578125" customWidth="1"/>
    <col min="32" max="34" width="2.5703125" customWidth="1"/>
  </cols>
  <sheetData>
    <row r="1" spans="1:34" ht="18">
      <c r="A1" s="60" t="s">
        <v>45</v>
      </c>
      <c r="B1" s="60"/>
      <c r="C1" s="60"/>
    </row>
    <row r="2" spans="1:34" ht="19.5">
      <c r="A2" s="59" t="s">
        <v>16</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c r="AH2" s="59"/>
    </row>
    <row r="3" spans="1:34" ht="20.25">
      <c r="A3" s="27" t="s">
        <v>17</v>
      </c>
      <c r="B3" s="25"/>
      <c r="C3" s="25"/>
      <c r="D3" s="25"/>
      <c r="E3" s="28"/>
      <c r="F3" s="25"/>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5"/>
    </row>
    <row r="4" spans="1:34" ht="18">
      <c r="A4" s="53" t="str">
        <f>'[1]schedule b'!$A$2:$AI$2</f>
        <v>NAME OF WORK;-</v>
      </c>
      <c r="B4" s="53"/>
      <c r="C4" s="53"/>
      <c r="D4" s="53"/>
      <c r="E4" s="53"/>
      <c r="F4" s="53"/>
      <c r="G4" s="53"/>
      <c r="H4" s="53"/>
      <c r="I4" s="53"/>
      <c r="J4" s="53"/>
      <c r="K4" s="53"/>
      <c r="L4" s="53"/>
      <c r="M4" s="53"/>
      <c r="N4" s="53"/>
      <c r="O4" s="53"/>
      <c r="P4" s="53"/>
      <c r="Q4" s="53"/>
      <c r="R4" s="53"/>
      <c r="S4" s="53"/>
      <c r="T4" s="53"/>
      <c r="U4" s="53"/>
      <c r="V4" s="53"/>
      <c r="W4" s="53"/>
      <c r="X4" s="53"/>
      <c r="Y4" s="53"/>
      <c r="Z4" s="53"/>
      <c r="AA4" s="53"/>
      <c r="AB4" s="53"/>
      <c r="AC4" s="53"/>
      <c r="AD4" s="53"/>
      <c r="AE4" s="53"/>
      <c r="AF4" s="53"/>
      <c r="AG4" s="53"/>
      <c r="AH4" s="53"/>
    </row>
    <row r="5" spans="1:34" ht="15.75">
      <c r="A5" s="54" t="s">
        <v>44</v>
      </c>
      <c r="B5" s="54"/>
      <c r="C5" s="54"/>
      <c r="D5" s="54"/>
      <c r="E5" s="54"/>
      <c r="F5" s="54"/>
      <c r="G5" s="54"/>
      <c r="H5" s="54"/>
      <c r="I5" s="54"/>
      <c r="J5" s="54"/>
      <c r="K5" s="54"/>
      <c r="L5" s="54"/>
      <c r="M5" s="54"/>
      <c r="N5" s="54"/>
      <c r="O5" s="54"/>
      <c r="P5" s="54"/>
      <c r="Q5" s="54"/>
      <c r="R5" s="54"/>
      <c r="S5" s="54"/>
      <c r="T5" s="54"/>
      <c r="U5" s="54"/>
      <c r="V5" s="54"/>
      <c r="W5" s="54"/>
      <c r="X5" s="54"/>
      <c r="Y5" s="54"/>
      <c r="Z5" s="54"/>
      <c r="AA5" s="54"/>
      <c r="AB5" s="54"/>
      <c r="AC5" s="54"/>
      <c r="AD5" s="54"/>
      <c r="AE5" s="54"/>
      <c r="AF5" s="54"/>
      <c r="AG5" s="54"/>
      <c r="AH5" s="54"/>
    </row>
    <row r="6" spans="1:34" ht="15.75">
      <c r="A6" s="55"/>
      <c r="B6" s="55"/>
      <c r="C6" s="55"/>
      <c r="D6" s="55"/>
      <c r="E6" s="55"/>
      <c r="F6" s="55"/>
      <c r="G6" s="55"/>
      <c r="H6" s="55"/>
      <c r="I6" s="55"/>
      <c r="J6" s="55"/>
      <c r="K6" s="55"/>
      <c r="L6" s="55"/>
      <c r="M6" s="55"/>
      <c r="N6" s="55"/>
      <c r="O6" s="55"/>
      <c r="P6" s="55"/>
      <c r="Q6" s="55"/>
      <c r="R6" s="55"/>
      <c r="S6" s="55"/>
      <c r="T6" s="55"/>
      <c r="U6" s="55"/>
      <c r="V6" s="55"/>
      <c r="W6" s="55"/>
      <c r="X6" s="55"/>
      <c r="Y6" s="55"/>
      <c r="Z6" s="55"/>
      <c r="AA6" s="55"/>
      <c r="AB6" s="55"/>
      <c r="AC6" s="55"/>
      <c r="AD6" s="55"/>
      <c r="AE6" s="55"/>
      <c r="AF6" s="55"/>
      <c r="AG6" s="55"/>
      <c r="AH6" s="55"/>
    </row>
    <row r="7" spans="1:34" ht="18">
      <c r="A7" s="30" t="s">
        <v>18</v>
      </c>
      <c r="B7" s="29"/>
      <c r="C7" s="29"/>
      <c r="D7" s="29"/>
      <c r="E7" s="29"/>
      <c r="F7" s="29"/>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row>
    <row r="8" spans="1:34" ht="16.5" thickBot="1">
      <c r="A8" s="24" t="s">
        <v>15</v>
      </c>
      <c r="B8" s="56" t="s">
        <v>14</v>
      </c>
      <c r="C8" s="56"/>
      <c r="D8" s="56"/>
      <c r="E8" s="56"/>
      <c r="F8" s="56"/>
      <c r="G8" s="56"/>
      <c r="H8" s="56"/>
      <c r="I8" s="56"/>
      <c r="J8" s="23"/>
      <c r="K8" s="23"/>
      <c r="L8" s="23"/>
      <c r="M8" s="23"/>
      <c r="N8" s="23"/>
      <c r="O8" s="56" t="s">
        <v>13</v>
      </c>
      <c r="P8" s="56"/>
      <c r="Q8" s="56"/>
      <c r="R8" s="56"/>
      <c r="S8" s="56"/>
      <c r="T8" s="23"/>
      <c r="U8" s="57" t="s">
        <v>12</v>
      </c>
      <c r="V8" s="57"/>
      <c r="W8" s="57"/>
      <c r="X8" s="57"/>
      <c r="Y8" s="23"/>
      <c r="Z8" s="57" t="s">
        <v>11</v>
      </c>
      <c r="AA8" s="57"/>
      <c r="AB8" s="57"/>
      <c r="AC8" s="23"/>
      <c r="AD8" s="23"/>
      <c r="AE8" s="57" t="s">
        <v>10</v>
      </c>
      <c r="AF8" s="57"/>
      <c r="AG8" s="57"/>
      <c r="AH8" s="57"/>
    </row>
    <row r="9" spans="1:34" ht="15.75">
      <c r="A9" s="14">
        <v>1</v>
      </c>
      <c r="B9" s="42" t="s">
        <v>25</v>
      </c>
      <c r="C9" s="42"/>
      <c r="D9" s="42"/>
      <c r="E9" s="42"/>
      <c r="F9" s="42"/>
      <c r="G9" s="42"/>
      <c r="H9" s="42"/>
      <c r="I9" s="42"/>
      <c r="J9" s="42"/>
      <c r="K9" s="42"/>
      <c r="L9" s="42"/>
      <c r="M9" s="42"/>
      <c r="N9" s="42"/>
      <c r="O9" s="42"/>
      <c r="P9" s="42"/>
    </row>
    <row r="10" spans="1:34" ht="53.25" customHeight="1">
      <c r="B10" s="43" t="s">
        <v>26</v>
      </c>
      <c r="C10" s="43"/>
      <c r="D10" s="43"/>
      <c r="E10" s="43"/>
      <c r="F10" s="43"/>
      <c r="G10" s="43"/>
      <c r="H10" s="43"/>
      <c r="I10" s="43"/>
      <c r="J10" s="43"/>
      <c r="K10" s="43"/>
      <c r="L10" s="43"/>
      <c r="M10" s="43"/>
      <c r="N10" s="43"/>
      <c r="O10" s="43"/>
      <c r="P10" s="43"/>
      <c r="Q10" s="43"/>
      <c r="R10" s="43"/>
      <c r="S10" s="43"/>
      <c r="T10" s="43"/>
      <c r="U10" s="43"/>
      <c r="V10" s="43"/>
      <c r="W10" s="43"/>
      <c r="X10" s="43"/>
      <c r="Y10" s="43"/>
      <c r="Z10" s="43"/>
      <c r="AA10" s="43"/>
      <c r="AB10" s="43"/>
      <c r="AC10" s="43"/>
      <c r="AD10" s="44"/>
      <c r="AE10" s="44"/>
      <c r="AF10" s="44"/>
      <c r="AG10" s="44"/>
    </row>
    <row r="11" spans="1:34">
      <c r="B11" s="19"/>
      <c r="C11" s="19"/>
      <c r="D11" s="19"/>
      <c r="E11" s="19"/>
      <c r="F11" s="19"/>
      <c r="G11" s="19"/>
      <c r="H11" s="19"/>
      <c r="I11" s="19"/>
      <c r="J11" s="19"/>
      <c r="K11" s="19"/>
      <c r="L11" s="19"/>
      <c r="M11" s="19"/>
      <c r="N11" s="19"/>
      <c r="O11" s="19"/>
      <c r="P11" s="19"/>
      <c r="Q11" s="19"/>
      <c r="R11" s="19"/>
      <c r="S11" s="19"/>
      <c r="T11" s="19"/>
      <c r="U11" s="19"/>
      <c r="V11" s="19"/>
      <c r="Y11" s="18"/>
      <c r="Z11" s="18"/>
      <c r="AA11" s="18"/>
      <c r="AB11" s="15"/>
      <c r="AC11" s="18"/>
      <c r="AD11" s="18"/>
      <c r="AE11" s="18"/>
      <c r="AF11" s="17"/>
      <c r="AG11" s="11"/>
      <c r="AH11" s="11"/>
    </row>
    <row r="12" spans="1:34" ht="15.75">
      <c r="A12" s="12"/>
      <c r="B12" s="47" t="s">
        <v>9</v>
      </c>
      <c r="C12" s="47"/>
      <c r="D12" s="47"/>
      <c r="E12" s="52">
        <v>8561.9599999999991</v>
      </c>
      <c r="F12" s="52"/>
      <c r="G12" s="52"/>
      <c r="H12" s="52"/>
      <c r="I12" s="52"/>
      <c r="J12" s="49" t="s">
        <v>8</v>
      </c>
      <c r="K12" s="49"/>
      <c r="L12" s="13" t="s">
        <v>7</v>
      </c>
      <c r="M12" s="49" t="s">
        <v>5</v>
      </c>
      <c r="N12" s="49"/>
      <c r="O12" s="48">
        <v>3176.25</v>
      </c>
      <c r="P12" s="48"/>
      <c r="Q12" s="48"/>
      <c r="R12" s="48"/>
      <c r="S12" s="47" t="s">
        <v>19</v>
      </c>
      <c r="T12" s="47"/>
      <c r="U12" s="47"/>
      <c r="V12" s="47"/>
      <c r="W12" s="47"/>
      <c r="X12" s="12"/>
      <c r="Y12" s="49" t="s">
        <v>5</v>
      </c>
      <c r="Z12" s="49"/>
      <c r="AA12" s="58">
        <f>ROUND(E12*O12/1000,0)</f>
        <v>27195</v>
      </c>
      <c r="AB12" s="58"/>
      <c r="AC12" s="58"/>
      <c r="AD12" s="58"/>
      <c r="AE12" s="58"/>
      <c r="AF12" s="58"/>
      <c r="AG12" s="51" t="s">
        <v>4</v>
      </c>
      <c r="AH12" s="51"/>
    </row>
    <row r="13" spans="1:34" ht="15.75">
      <c r="A13" s="20"/>
      <c r="B13" s="22"/>
      <c r="C13" s="22"/>
      <c r="D13" s="22"/>
      <c r="E13" s="22"/>
      <c r="F13" s="22"/>
      <c r="G13" s="22"/>
      <c r="H13" s="22"/>
      <c r="I13" s="22"/>
      <c r="J13" s="21"/>
      <c r="K13" s="21"/>
      <c r="L13" s="21"/>
      <c r="M13" s="21"/>
      <c r="N13" s="21"/>
      <c r="O13" s="22"/>
      <c r="P13" s="22"/>
      <c r="Q13" s="22"/>
      <c r="R13" s="22"/>
      <c r="S13" s="22"/>
      <c r="T13" s="21"/>
      <c r="U13" s="20"/>
      <c r="V13" s="20"/>
      <c r="W13" s="20"/>
      <c r="X13" s="20"/>
      <c r="Y13" s="21"/>
      <c r="Z13" s="20"/>
      <c r="AA13" s="20"/>
      <c r="AB13" s="20"/>
      <c r="AC13" s="21"/>
      <c r="AD13" s="21"/>
      <c r="AE13" s="20"/>
      <c r="AF13" s="20"/>
      <c r="AG13" s="20"/>
      <c r="AH13" s="20"/>
    </row>
    <row r="14" spans="1:34" ht="15.75">
      <c r="A14" s="14">
        <v>2</v>
      </c>
      <c r="B14" s="42" t="s">
        <v>21</v>
      </c>
      <c r="C14" s="42"/>
      <c r="D14" s="42"/>
      <c r="E14" s="42"/>
      <c r="F14" s="42"/>
      <c r="G14" s="42"/>
      <c r="H14" s="42"/>
      <c r="I14" s="42"/>
      <c r="J14" s="42"/>
      <c r="K14" s="42"/>
      <c r="L14" s="42"/>
      <c r="M14" s="42"/>
      <c r="N14" s="42"/>
      <c r="O14" s="42"/>
      <c r="P14" s="42"/>
      <c r="Q14" s="42"/>
      <c r="R14" s="42"/>
      <c r="S14" s="42"/>
      <c r="T14" s="42"/>
    </row>
    <row r="15" spans="1:34">
      <c r="B15" s="43" t="s">
        <v>27</v>
      </c>
      <c r="C15" s="43"/>
      <c r="D15" s="43"/>
      <c r="E15" s="43"/>
      <c r="F15" s="43"/>
      <c r="G15" s="43"/>
      <c r="H15" s="43"/>
      <c r="I15" s="43"/>
      <c r="J15" s="43"/>
      <c r="K15" s="43"/>
      <c r="L15" s="43"/>
      <c r="M15" s="43"/>
      <c r="N15" s="43"/>
      <c r="O15" s="43"/>
      <c r="P15" s="43"/>
      <c r="Q15" s="43"/>
      <c r="R15" s="43"/>
      <c r="S15" s="43"/>
      <c r="T15" s="43"/>
      <c r="U15" s="43"/>
      <c r="V15" s="43"/>
      <c r="W15" s="43"/>
      <c r="X15" s="43"/>
      <c r="Y15" s="43"/>
      <c r="Z15" s="43"/>
      <c r="AA15" s="43"/>
      <c r="AB15" s="43"/>
      <c r="AC15" s="44"/>
      <c r="AD15" s="44"/>
      <c r="AE15" s="44"/>
      <c r="AF15" s="44"/>
      <c r="AG15" s="44"/>
    </row>
    <row r="16" spans="1:34" ht="36.75" customHeight="1">
      <c r="B16" s="43"/>
      <c r="C16" s="43"/>
      <c r="D16" s="43"/>
      <c r="E16" s="43"/>
      <c r="F16" s="43"/>
      <c r="G16" s="43"/>
      <c r="H16" s="43"/>
      <c r="I16" s="43"/>
      <c r="J16" s="43"/>
      <c r="K16" s="43"/>
      <c r="L16" s="43"/>
      <c r="M16" s="43"/>
      <c r="N16" s="43"/>
      <c r="O16" s="43"/>
      <c r="P16" s="43"/>
      <c r="Q16" s="43"/>
      <c r="R16" s="43"/>
      <c r="S16" s="43"/>
      <c r="T16" s="43"/>
      <c r="U16" s="43"/>
      <c r="V16" s="43"/>
      <c r="W16" s="43"/>
      <c r="X16" s="43"/>
      <c r="Y16" s="43"/>
      <c r="Z16" s="43"/>
      <c r="AA16" s="43"/>
      <c r="AB16" s="43"/>
      <c r="AC16" s="44"/>
      <c r="AD16" s="44"/>
      <c r="AE16" s="44"/>
      <c r="AF16" s="44"/>
      <c r="AG16" s="44"/>
    </row>
    <row r="17" spans="1:35">
      <c r="X17" s="17"/>
      <c r="Y17" s="45"/>
      <c r="Z17" s="45"/>
      <c r="AA17" s="45"/>
      <c r="AB17" s="45"/>
      <c r="AC17" s="45"/>
      <c r="AD17" s="46"/>
      <c r="AE17" s="46"/>
    </row>
    <row r="18" spans="1:35" s="12" customFormat="1" ht="15.75">
      <c r="B18" s="47" t="s">
        <v>9</v>
      </c>
      <c r="C18" s="47"/>
      <c r="D18" s="52">
        <v>2140.4899999999998</v>
      </c>
      <c r="E18" s="52"/>
      <c r="F18" s="52"/>
      <c r="G18" s="52"/>
      <c r="H18" s="52"/>
      <c r="I18" s="52"/>
      <c r="J18" s="49" t="s">
        <v>23</v>
      </c>
      <c r="K18" s="49"/>
      <c r="L18" s="13" t="s">
        <v>7</v>
      </c>
      <c r="M18" s="49" t="s">
        <v>5</v>
      </c>
      <c r="N18" s="49"/>
      <c r="O18" s="48">
        <v>11288.75</v>
      </c>
      <c r="P18" s="48"/>
      <c r="Q18" s="48"/>
      <c r="R18" s="48"/>
      <c r="S18" s="47" t="s">
        <v>22</v>
      </c>
      <c r="T18" s="47"/>
      <c r="U18" s="47"/>
      <c r="V18" s="47"/>
      <c r="W18" s="47"/>
      <c r="X18" s="16"/>
      <c r="Y18" s="9" t="s">
        <v>5</v>
      </c>
      <c r="AA18" s="50">
        <f>ROUND(D18*O18/100,0)</f>
        <v>241635</v>
      </c>
      <c r="AB18" s="50"/>
      <c r="AC18" s="50"/>
      <c r="AD18" s="50"/>
      <c r="AE18" s="50"/>
      <c r="AF18" s="50"/>
      <c r="AG18" s="51" t="s">
        <v>4</v>
      </c>
      <c r="AH18" s="51"/>
    </row>
    <row r="19" spans="1:35" s="12" customFormat="1" ht="15.75">
      <c r="B19" s="31"/>
      <c r="C19" s="31"/>
      <c r="D19" s="32"/>
      <c r="E19" s="32"/>
      <c r="F19" s="32"/>
      <c r="G19" s="32"/>
      <c r="H19" s="32"/>
      <c r="I19" s="32"/>
      <c r="J19" s="33"/>
      <c r="K19" s="33"/>
      <c r="L19" s="13"/>
      <c r="M19" s="33"/>
      <c r="N19" s="33"/>
      <c r="O19" s="34"/>
      <c r="P19" s="34"/>
      <c r="Q19" s="34"/>
      <c r="R19" s="34"/>
      <c r="S19" s="31"/>
      <c r="T19" s="31"/>
      <c r="U19" s="31"/>
      <c r="V19" s="31"/>
      <c r="W19" s="31"/>
      <c r="X19" s="16"/>
      <c r="Y19" s="9"/>
      <c r="AA19" s="40"/>
      <c r="AB19" s="40"/>
      <c r="AC19" s="40"/>
      <c r="AD19" s="40"/>
      <c r="AE19" s="40"/>
      <c r="AF19" s="40"/>
      <c r="AG19" s="35"/>
      <c r="AH19" s="35"/>
    </row>
    <row r="20" spans="1:35" s="12" customFormat="1" ht="15.75">
      <c r="A20" s="33">
        <v>3</v>
      </c>
      <c r="B20" s="42" t="s">
        <v>29</v>
      </c>
      <c r="C20" s="42"/>
      <c r="D20" s="42"/>
      <c r="E20" s="42"/>
      <c r="F20" s="42"/>
      <c r="G20" s="42"/>
      <c r="H20" s="42"/>
      <c r="I20" s="42"/>
      <c r="J20" s="42"/>
      <c r="K20" s="42"/>
      <c r="L20" s="42"/>
      <c r="M20" s="42"/>
      <c r="N20" s="42"/>
      <c r="O20" s="42"/>
      <c r="P20" s="42"/>
      <c r="Q20" s="42"/>
      <c r="R20" s="42"/>
      <c r="S20" s="42"/>
      <c r="T20" s="42"/>
      <c r="U20"/>
      <c r="V20"/>
      <c r="W20"/>
      <c r="X20"/>
      <c r="Y20"/>
      <c r="Z20"/>
      <c r="AA20"/>
      <c r="AB20"/>
      <c r="AC20"/>
      <c r="AD20"/>
      <c r="AE20"/>
      <c r="AF20"/>
      <c r="AG20"/>
      <c r="AH20"/>
      <c r="AI20"/>
    </row>
    <row r="21" spans="1:35" s="12" customFormat="1" ht="15">
      <c r="A21"/>
      <c r="B21" s="43" t="s">
        <v>28</v>
      </c>
      <c r="C21" s="43"/>
      <c r="D21" s="43"/>
      <c r="E21" s="43"/>
      <c r="F21" s="43"/>
      <c r="G21" s="43"/>
      <c r="H21" s="43"/>
      <c r="I21" s="43"/>
      <c r="J21" s="43"/>
      <c r="K21" s="43"/>
      <c r="L21" s="43"/>
      <c r="M21" s="43"/>
      <c r="N21" s="43"/>
      <c r="O21" s="43"/>
      <c r="P21" s="43"/>
      <c r="Q21" s="43"/>
      <c r="R21" s="43"/>
      <c r="S21" s="43"/>
      <c r="T21" s="43"/>
      <c r="U21" s="43"/>
      <c r="V21" s="43"/>
      <c r="W21" s="43"/>
      <c r="X21" s="43"/>
      <c r="Y21" s="43"/>
      <c r="Z21" s="43"/>
      <c r="AA21" s="43"/>
      <c r="AB21" s="43"/>
      <c r="AC21" s="44"/>
      <c r="AD21" s="44"/>
      <c r="AE21" s="44"/>
      <c r="AF21" s="44"/>
      <c r="AG21" s="44"/>
      <c r="AH21"/>
      <c r="AI21"/>
    </row>
    <row r="22" spans="1:35" s="12" customFormat="1" ht="18" customHeight="1">
      <c r="A22"/>
      <c r="B22" s="43"/>
      <c r="C22" s="43"/>
      <c r="D22" s="43"/>
      <c r="E22" s="43"/>
      <c r="F22" s="43"/>
      <c r="G22" s="43"/>
      <c r="H22" s="43"/>
      <c r="I22" s="43"/>
      <c r="J22" s="43"/>
      <c r="K22" s="43"/>
      <c r="L22" s="43"/>
      <c r="M22" s="43"/>
      <c r="N22" s="43"/>
      <c r="O22" s="43"/>
      <c r="P22" s="43"/>
      <c r="Q22" s="43"/>
      <c r="R22" s="43"/>
      <c r="S22" s="43"/>
      <c r="T22" s="43"/>
      <c r="U22" s="43"/>
      <c r="V22" s="43"/>
      <c r="W22" s="43"/>
      <c r="X22" s="43"/>
      <c r="Y22" s="43"/>
      <c r="Z22" s="43"/>
      <c r="AA22" s="43"/>
      <c r="AB22" s="43"/>
      <c r="AC22" s="44"/>
      <c r="AD22" s="44"/>
      <c r="AE22" s="44"/>
      <c r="AF22" s="44"/>
      <c r="AG22" s="44"/>
      <c r="AH22"/>
      <c r="AI22"/>
    </row>
    <row r="23" spans="1:35" s="12" customFormat="1" ht="15">
      <c r="A23"/>
      <c r="B23"/>
      <c r="C23"/>
      <c r="D23"/>
      <c r="E23"/>
      <c r="F23"/>
      <c r="G23"/>
      <c r="H23"/>
      <c r="I23"/>
      <c r="J23"/>
      <c r="K23"/>
      <c r="L23"/>
      <c r="M23"/>
      <c r="N23"/>
      <c r="O23"/>
      <c r="P23"/>
      <c r="Q23"/>
      <c r="R23"/>
      <c r="S23"/>
      <c r="T23"/>
      <c r="U23"/>
      <c r="V23"/>
      <c r="W23"/>
      <c r="X23" s="17"/>
      <c r="Y23" s="45"/>
      <c r="Z23" s="45"/>
      <c r="AA23" s="45"/>
      <c r="AB23" s="45"/>
      <c r="AC23" s="45"/>
      <c r="AD23" s="46"/>
      <c r="AE23" s="46"/>
      <c r="AF23"/>
      <c r="AG23"/>
      <c r="AH23"/>
      <c r="AI23"/>
    </row>
    <row r="24" spans="1:35" s="12" customFormat="1" ht="15.75">
      <c r="B24" s="47" t="s">
        <v>9</v>
      </c>
      <c r="C24" s="47"/>
      <c r="D24" s="52">
        <v>5307</v>
      </c>
      <c r="E24" s="52"/>
      <c r="F24" s="52"/>
      <c r="G24" s="52"/>
      <c r="H24" s="52"/>
      <c r="I24" s="52"/>
      <c r="J24" s="49" t="s">
        <v>23</v>
      </c>
      <c r="K24" s="49"/>
      <c r="L24" s="13" t="s">
        <v>7</v>
      </c>
      <c r="M24" s="49" t="s">
        <v>5</v>
      </c>
      <c r="N24" s="49"/>
      <c r="O24" s="48">
        <v>11948.36</v>
      </c>
      <c r="P24" s="48"/>
      <c r="Q24" s="48"/>
      <c r="R24" s="48"/>
      <c r="S24" s="47" t="s">
        <v>22</v>
      </c>
      <c r="T24" s="47"/>
      <c r="U24" s="47"/>
      <c r="V24" s="47"/>
      <c r="W24" s="47"/>
      <c r="X24" s="16"/>
      <c r="Y24" s="9" t="s">
        <v>5</v>
      </c>
      <c r="AA24" s="50">
        <f>ROUND(D24*O24/100,0)</f>
        <v>634099</v>
      </c>
      <c r="AB24" s="50"/>
      <c r="AC24" s="50"/>
      <c r="AD24" s="50"/>
      <c r="AE24" s="50"/>
      <c r="AF24" s="50"/>
      <c r="AG24" s="51" t="s">
        <v>4</v>
      </c>
      <c r="AH24" s="51"/>
    </row>
    <row r="25" spans="1:35" s="12" customFormat="1" ht="15.75">
      <c r="B25" s="31"/>
      <c r="C25" s="31"/>
      <c r="D25" s="32"/>
      <c r="E25" s="32"/>
      <c r="F25" s="32"/>
      <c r="G25" s="32"/>
      <c r="H25" s="32"/>
      <c r="I25" s="32"/>
      <c r="J25" s="33"/>
      <c r="K25" s="33"/>
      <c r="L25" s="13"/>
      <c r="M25" s="33"/>
      <c r="N25" s="33"/>
      <c r="O25" s="34"/>
      <c r="P25" s="34"/>
      <c r="Q25" s="34"/>
      <c r="R25" s="34"/>
      <c r="S25" s="31"/>
      <c r="T25" s="31"/>
      <c r="U25" s="31"/>
      <c r="V25" s="31"/>
      <c r="W25" s="31"/>
      <c r="X25" s="16"/>
      <c r="Y25" s="9"/>
      <c r="AA25" s="40"/>
      <c r="AB25" s="40"/>
      <c r="AC25" s="40"/>
      <c r="AD25" s="40"/>
      <c r="AE25" s="40"/>
      <c r="AF25" s="40"/>
      <c r="AG25" s="35"/>
      <c r="AH25" s="35"/>
    </row>
    <row r="26" spans="1:35" s="12" customFormat="1" ht="15.75">
      <c r="A26" s="33">
        <v>4</v>
      </c>
      <c r="B26" s="42" t="s">
        <v>24</v>
      </c>
      <c r="C26" s="42"/>
      <c r="D26" s="42"/>
      <c r="E26" s="42"/>
      <c r="F26" s="42"/>
      <c r="G26" s="42"/>
      <c r="H26" s="42"/>
      <c r="I26" s="42"/>
      <c r="J26" s="42"/>
      <c r="K26" s="42"/>
      <c r="L26" s="42"/>
      <c r="M26" s="42"/>
      <c r="N26" s="42"/>
      <c r="O26" s="42"/>
      <c r="P26" s="42"/>
      <c r="Q26" s="42"/>
      <c r="R26" s="42"/>
      <c r="S26" s="42"/>
      <c r="T26" s="42"/>
      <c r="U26"/>
      <c r="V26"/>
      <c r="W26"/>
      <c r="X26"/>
      <c r="Y26"/>
      <c r="Z26"/>
      <c r="AA26"/>
      <c r="AB26"/>
      <c r="AC26"/>
      <c r="AD26"/>
      <c r="AE26"/>
      <c r="AF26"/>
      <c r="AG26"/>
      <c r="AH26"/>
      <c r="AI26"/>
    </row>
    <row r="27" spans="1:35" s="12" customFormat="1" ht="15">
      <c r="A27"/>
      <c r="B27" s="43" t="s">
        <v>30</v>
      </c>
      <c r="C27" s="43"/>
      <c r="D27" s="43"/>
      <c r="E27" s="43"/>
      <c r="F27" s="43"/>
      <c r="G27" s="43"/>
      <c r="H27" s="43"/>
      <c r="I27" s="43"/>
      <c r="J27" s="43"/>
      <c r="K27" s="43"/>
      <c r="L27" s="43"/>
      <c r="M27" s="43"/>
      <c r="N27" s="43"/>
      <c r="O27" s="43"/>
      <c r="P27" s="43"/>
      <c r="Q27" s="43"/>
      <c r="R27" s="43"/>
      <c r="S27" s="43"/>
      <c r="T27" s="43"/>
      <c r="U27" s="43"/>
      <c r="V27" s="43"/>
      <c r="W27" s="43"/>
      <c r="X27" s="43"/>
      <c r="Y27" s="43"/>
      <c r="Z27" s="43"/>
      <c r="AA27" s="43"/>
      <c r="AB27" s="43"/>
      <c r="AC27" s="44"/>
      <c r="AD27" s="44"/>
      <c r="AE27" s="44"/>
      <c r="AF27" s="44"/>
      <c r="AG27" s="44"/>
      <c r="AH27"/>
      <c r="AI27"/>
    </row>
    <row r="28" spans="1:35" s="12" customFormat="1" ht="54.75" customHeight="1">
      <c r="A28"/>
      <c r="B28" s="43"/>
      <c r="C28" s="43"/>
      <c r="D28" s="43"/>
      <c r="E28" s="43"/>
      <c r="F28" s="43"/>
      <c r="G28" s="43"/>
      <c r="H28" s="43"/>
      <c r="I28" s="43"/>
      <c r="J28" s="43"/>
      <c r="K28" s="43"/>
      <c r="L28" s="43"/>
      <c r="M28" s="43"/>
      <c r="N28" s="43"/>
      <c r="O28" s="43"/>
      <c r="P28" s="43"/>
      <c r="Q28" s="43"/>
      <c r="R28" s="43"/>
      <c r="S28" s="43"/>
      <c r="T28" s="43"/>
      <c r="U28" s="43"/>
      <c r="V28" s="43"/>
      <c r="W28" s="43"/>
      <c r="X28" s="43"/>
      <c r="Y28" s="43"/>
      <c r="Z28" s="43"/>
      <c r="AA28" s="43"/>
      <c r="AB28" s="43"/>
      <c r="AC28" s="44"/>
      <c r="AD28" s="44"/>
      <c r="AE28" s="44"/>
      <c r="AF28" s="44"/>
      <c r="AG28" s="44"/>
      <c r="AH28"/>
      <c r="AI28"/>
    </row>
    <row r="29" spans="1:35" s="12" customFormat="1" ht="15">
      <c r="A29"/>
      <c r="B29" s="41" t="s">
        <v>31</v>
      </c>
      <c r="C29"/>
      <c r="D29"/>
      <c r="E29"/>
      <c r="F29"/>
      <c r="G29"/>
      <c r="H29"/>
      <c r="I29"/>
      <c r="J29"/>
      <c r="K29"/>
      <c r="L29"/>
      <c r="M29"/>
      <c r="N29"/>
      <c r="O29"/>
      <c r="P29"/>
      <c r="Q29"/>
      <c r="R29"/>
      <c r="S29"/>
      <c r="T29"/>
      <c r="U29"/>
      <c r="V29"/>
      <c r="W29"/>
      <c r="X29" s="17"/>
      <c r="Y29" s="45"/>
      <c r="Z29" s="45"/>
      <c r="AA29" s="45"/>
      <c r="AB29" s="45"/>
      <c r="AC29" s="45"/>
      <c r="AD29" s="46"/>
      <c r="AE29" s="46"/>
      <c r="AF29"/>
      <c r="AG29"/>
      <c r="AH29"/>
      <c r="AI29"/>
    </row>
    <row r="30" spans="1:35" s="12" customFormat="1" ht="15.75">
      <c r="B30" s="47" t="s">
        <v>9</v>
      </c>
      <c r="C30" s="47"/>
      <c r="D30" s="52">
        <v>3538</v>
      </c>
      <c r="E30" s="52"/>
      <c r="F30" s="52"/>
      <c r="G30" s="52"/>
      <c r="H30" s="52"/>
      <c r="I30" s="52"/>
      <c r="J30" s="49" t="s">
        <v>32</v>
      </c>
      <c r="K30" s="49"/>
      <c r="L30" s="13" t="s">
        <v>7</v>
      </c>
      <c r="M30" s="49" t="s">
        <v>5</v>
      </c>
      <c r="N30" s="49"/>
      <c r="O30" s="48">
        <v>94</v>
      </c>
      <c r="P30" s="48"/>
      <c r="Q30" s="48"/>
      <c r="R30" s="48"/>
      <c r="S30" s="47" t="s">
        <v>33</v>
      </c>
      <c r="T30" s="47"/>
      <c r="U30" s="47"/>
      <c r="V30" s="47"/>
      <c r="W30" s="47"/>
      <c r="X30" s="16"/>
      <c r="Y30" s="9" t="s">
        <v>5</v>
      </c>
      <c r="AA30" s="50">
        <f>ROUND(D30*O30,0)</f>
        <v>332572</v>
      </c>
      <c r="AB30" s="50"/>
      <c r="AC30" s="50"/>
      <c r="AD30" s="50"/>
      <c r="AE30" s="50"/>
      <c r="AF30" s="50"/>
      <c r="AG30" s="51" t="s">
        <v>4</v>
      </c>
      <c r="AH30" s="51"/>
    </row>
    <row r="31" spans="1:35" s="12" customFormat="1" ht="15.75">
      <c r="A31" s="33">
        <v>5</v>
      </c>
      <c r="B31" s="42" t="s">
        <v>35</v>
      </c>
      <c r="C31" s="42"/>
      <c r="D31" s="42"/>
      <c r="E31" s="42"/>
      <c r="F31" s="42"/>
      <c r="G31" s="42"/>
      <c r="H31" s="42"/>
      <c r="I31" s="42"/>
      <c r="J31" s="42"/>
      <c r="K31" s="42"/>
      <c r="L31" s="42"/>
      <c r="M31" s="42"/>
      <c r="N31" s="42"/>
      <c r="O31" s="42"/>
      <c r="P31" s="42"/>
      <c r="Q31" s="42"/>
      <c r="R31" s="42"/>
      <c r="S31" s="42"/>
      <c r="T31" s="42"/>
      <c r="U31"/>
      <c r="V31"/>
      <c r="W31"/>
      <c r="X31"/>
      <c r="Y31"/>
      <c r="Z31"/>
      <c r="AA31"/>
      <c r="AB31"/>
      <c r="AC31"/>
      <c r="AD31"/>
      <c r="AE31"/>
      <c r="AF31"/>
      <c r="AG31"/>
      <c r="AH31"/>
      <c r="AI31"/>
    </row>
    <row r="32" spans="1:35" s="12" customFormat="1" ht="16.5">
      <c r="A32"/>
      <c r="B32" s="43" t="s">
        <v>34</v>
      </c>
      <c r="C32" s="43"/>
      <c r="D32" s="43"/>
      <c r="E32" s="43"/>
      <c r="F32" s="43"/>
      <c r="G32" s="43"/>
      <c r="H32" s="43"/>
      <c r="I32" s="43"/>
      <c r="J32" s="43"/>
      <c r="K32" s="43"/>
      <c r="L32" s="43"/>
      <c r="M32" s="43"/>
      <c r="N32" s="43"/>
      <c r="O32" s="43"/>
      <c r="P32" s="43"/>
      <c r="Q32" s="43"/>
      <c r="R32" s="43"/>
      <c r="S32" s="43"/>
      <c r="T32" s="43"/>
      <c r="U32" s="43"/>
      <c r="V32" s="43"/>
      <c r="W32" s="43"/>
      <c r="X32" s="43"/>
      <c r="Y32" s="43"/>
      <c r="Z32" s="43"/>
      <c r="AA32" s="43"/>
      <c r="AB32" s="43"/>
      <c r="AC32" s="44"/>
      <c r="AD32" s="44"/>
      <c r="AE32" s="44"/>
      <c r="AF32" s="44"/>
      <c r="AG32" s="44"/>
      <c r="AH32"/>
      <c r="AI32"/>
    </row>
    <row r="33" spans="1:35" s="12" customFormat="1" ht="15">
      <c r="A33"/>
      <c r="B33" s="41"/>
      <c r="C33"/>
      <c r="D33"/>
      <c r="E33"/>
      <c r="F33"/>
      <c r="G33"/>
      <c r="H33"/>
      <c r="I33"/>
      <c r="J33"/>
      <c r="K33"/>
      <c r="L33"/>
      <c r="M33"/>
      <c r="N33"/>
      <c r="O33"/>
      <c r="P33"/>
      <c r="Q33"/>
      <c r="R33"/>
      <c r="S33"/>
      <c r="T33"/>
      <c r="U33"/>
      <c r="V33"/>
      <c r="W33"/>
      <c r="X33" s="17"/>
      <c r="Y33" s="45"/>
      <c r="Z33" s="45"/>
      <c r="AA33" s="45"/>
      <c r="AB33" s="45"/>
      <c r="AC33" s="45"/>
      <c r="AD33" s="46"/>
      <c r="AE33" s="46"/>
      <c r="AF33"/>
      <c r="AG33"/>
      <c r="AH33"/>
      <c r="AI33"/>
    </row>
    <row r="34" spans="1:35" s="12" customFormat="1" ht="15.75">
      <c r="B34" s="47" t="s">
        <v>9</v>
      </c>
      <c r="C34" s="47"/>
      <c r="D34" s="52">
        <v>10614</v>
      </c>
      <c r="E34" s="52"/>
      <c r="F34" s="52"/>
      <c r="G34" s="52"/>
      <c r="H34" s="52"/>
      <c r="I34" s="52"/>
      <c r="J34" s="49" t="s">
        <v>8</v>
      </c>
      <c r="K34" s="49"/>
      <c r="L34" s="13" t="s">
        <v>7</v>
      </c>
      <c r="M34" s="49" t="s">
        <v>5</v>
      </c>
      <c r="N34" s="49"/>
      <c r="O34" s="48">
        <v>2283.9299999999998</v>
      </c>
      <c r="P34" s="48"/>
      <c r="Q34" s="48"/>
      <c r="R34" s="48"/>
      <c r="S34" s="47" t="s">
        <v>43</v>
      </c>
      <c r="T34" s="47"/>
      <c r="U34" s="47"/>
      <c r="V34" s="47"/>
      <c r="W34" s="47"/>
      <c r="X34" s="16"/>
      <c r="Y34" s="9" t="s">
        <v>5</v>
      </c>
      <c r="AA34" s="50">
        <f>ROUND(D34*O34/100,0)</f>
        <v>242416</v>
      </c>
      <c r="AB34" s="50"/>
      <c r="AC34" s="50"/>
      <c r="AD34" s="50"/>
      <c r="AE34" s="50"/>
      <c r="AF34" s="50"/>
      <c r="AG34" s="51" t="s">
        <v>4</v>
      </c>
      <c r="AH34" s="51"/>
    </row>
    <row r="35" spans="1:35" s="12" customFormat="1" ht="15.75">
      <c r="B35" s="31"/>
      <c r="C35" s="31"/>
      <c r="D35" s="32"/>
      <c r="E35" s="32"/>
      <c r="F35" s="32"/>
      <c r="G35" s="32"/>
      <c r="H35" s="32"/>
      <c r="I35" s="32"/>
      <c r="J35" s="33"/>
      <c r="K35" s="33"/>
      <c r="L35" s="13"/>
      <c r="M35" s="33"/>
      <c r="N35" s="33"/>
      <c r="O35" s="34"/>
      <c r="P35" s="34"/>
      <c r="Q35" s="34"/>
      <c r="R35" s="34"/>
      <c r="S35" s="31"/>
      <c r="T35" s="31"/>
      <c r="U35" s="31"/>
      <c r="V35" s="31"/>
      <c r="W35" s="31"/>
      <c r="X35" s="16"/>
      <c r="Y35" s="9"/>
      <c r="AA35" s="40"/>
      <c r="AB35" s="40"/>
      <c r="AC35" s="40"/>
      <c r="AD35" s="40"/>
      <c r="AE35" s="40"/>
      <c r="AF35" s="40"/>
      <c r="AG35" s="35"/>
      <c r="AH35" s="35"/>
    </row>
    <row r="36" spans="1:35" s="12" customFormat="1" ht="15.75">
      <c r="A36" s="33">
        <v>6</v>
      </c>
      <c r="B36" s="42" t="s">
        <v>37</v>
      </c>
      <c r="C36" s="42"/>
      <c r="D36" s="42"/>
      <c r="E36" s="42"/>
      <c r="F36" s="42"/>
      <c r="G36" s="42"/>
      <c r="H36" s="42"/>
      <c r="I36" s="42"/>
      <c r="J36" s="42"/>
      <c r="K36" s="42"/>
      <c r="L36" s="42"/>
      <c r="M36" s="42"/>
      <c r="N36" s="42"/>
      <c r="O36" s="42"/>
      <c r="P36" s="42"/>
      <c r="Q36" s="42"/>
      <c r="R36" s="42"/>
      <c r="S36" s="42"/>
      <c r="T36" s="42"/>
      <c r="U36"/>
      <c r="V36"/>
      <c r="W36"/>
      <c r="X36"/>
      <c r="Y36"/>
      <c r="Z36"/>
      <c r="AA36"/>
      <c r="AB36"/>
      <c r="AC36"/>
      <c r="AD36"/>
      <c r="AE36"/>
      <c r="AF36"/>
      <c r="AG36"/>
      <c r="AH36"/>
      <c r="AI36"/>
    </row>
    <row r="37" spans="1:35" s="12" customFormat="1" ht="122.25" customHeight="1">
      <c r="A37"/>
      <c r="B37" s="43" t="s">
        <v>36</v>
      </c>
      <c r="C37" s="43"/>
      <c r="D37" s="43"/>
      <c r="E37" s="43"/>
      <c r="F37" s="43"/>
      <c r="G37" s="43"/>
      <c r="H37" s="43"/>
      <c r="I37" s="43"/>
      <c r="J37" s="43"/>
      <c r="K37" s="43"/>
      <c r="L37" s="43"/>
      <c r="M37" s="43"/>
      <c r="N37" s="43"/>
      <c r="O37" s="43"/>
      <c r="P37" s="43"/>
      <c r="Q37" s="43"/>
      <c r="R37" s="43"/>
      <c r="S37" s="43"/>
      <c r="T37" s="43"/>
      <c r="U37" s="43"/>
      <c r="V37" s="43"/>
      <c r="W37" s="43"/>
      <c r="X37" s="43"/>
      <c r="Y37" s="43"/>
      <c r="Z37" s="43"/>
      <c r="AA37" s="43"/>
      <c r="AB37" s="43"/>
      <c r="AC37" s="44"/>
      <c r="AD37" s="44"/>
      <c r="AE37" s="44"/>
      <c r="AF37" s="44"/>
      <c r="AG37" s="44"/>
      <c r="AH37"/>
      <c r="AI37"/>
    </row>
    <row r="38" spans="1:35" s="12" customFormat="1" ht="15">
      <c r="A38"/>
      <c r="B38" s="41" t="s">
        <v>39</v>
      </c>
      <c r="C38"/>
      <c r="D38"/>
      <c r="E38"/>
      <c r="F38"/>
      <c r="G38"/>
      <c r="H38"/>
      <c r="I38"/>
      <c r="J38"/>
      <c r="K38"/>
      <c r="L38"/>
      <c r="M38"/>
      <c r="N38"/>
      <c r="O38"/>
      <c r="P38"/>
      <c r="Q38"/>
      <c r="R38"/>
      <c r="S38"/>
      <c r="T38"/>
      <c r="U38"/>
      <c r="V38"/>
      <c r="W38"/>
      <c r="X38" s="17"/>
      <c r="Y38" s="45"/>
      <c r="Z38" s="45"/>
      <c r="AA38" s="45"/>
      <c r="AB38" s="45"/>
      <c r="AC38" s="45"/>
      <c r="AD38" s="46"/>
      <c r="AE38" s="46"/>
      <c r="AF38"/>
      <c r="AG38"/>
      <c r="AH38"/>
      <c r="AI38"/>
    </row>
    <row r="39" spans="1:35" s="12" customFormat="1" ht="15.75">
      <c r="B39" s="47" t="s">
        <v>9</v>
      </c>
      <c r="C39" s="47"/>
      <c r="D39" s="52">
        <v>577.5</v>
      </c>
      <c r="E39" s="52"/>
      <c r="F39" s="52"/>
      <c r="G39" s="52"/>
      <c r="H39" s="52"/>
      <c r="I39" s="52"/>
      <c r="J39" s="49" t="s">
        <v>23</v>
      </c>
      <c r="K39" s="49"/>
      <c r="L39" s="13" t="s">
        <v>7</v>
      </c>
      <c r="M39" s="49" t="s">
        <v>5</v>
      </c>
      <c r="N39" s="49"/>
      <c r="O39" s="48">
        <v>337</v>
      </c>
      <c r="P39" s="48"/>
      <c r="Q39" s="48"/>
      <c r="R39" s="48"/>
      <c r="S39" s="47" t="s">
        <v>38</v>
      </c>
      <c r="T39" s="47"/>
      <c r="U39" s="47"/>
      <c r="V39" s="47"/>
      <c r="W39" s="47"/>
      <c r="X39" s="16"/>
      <c r="Y39" s="9" t="s">
        <v>5</v>
      </c>
      <c r="AA39" s="50">
        <f>ROUND(D39*O39,0)</f>
        <v>194618</v>
      </c>
      <c r="AB39" s="50"/>
      <c r="AC39" s="50"/>
      <c r="AD39" s="50"/>
      <c r="AE39" s="50"/>
      <c r="AF39" s="50"/>
      <c r="AG39" s="51" t="s">
        <v>4</v>
      </c>
      <c r="AH39" s="51"/>
    </row>
    <row r="40" spans="1:35" s="12" customFormat="1" ht="15.75">
      <c r="A40" s="33">
        <v>7</v>
      </c>
      <c r="B40" s="42" t="s">
        <v>41</v>
      </c>
      <c r="C40" s="42"/>
      <c r="D40" s="42"/>
      <c r="E40" s="42"/>
      <c r="F40" s="42"/>
      <c r="G40" s="42"/>
      <c r="H40" s="42"/>
      <c r="I40" s="42"/>
      <c r="J40" s="42"/>
      <c r="K40" s="42"/>
      <c r="L40" s="42"/>
      <c r="M40" s="42"/>
      <c r="N40" s="42"/>
      <c r="O40" s="42"/>
      <c r="P40" s="42"/>
      <c r="Q40" s="42"/>
      <c r="R40" s="42"/>
      <c r="S40" s="42"/>
      <c r="T40" s="42"/>
      <c r="U40"/>
      <c r="V40"/>
      <c r="W40"/>
      <c r="X40"/>
      <c r="Y40"/>
      <c r="Z40"/>
      <c r="AA40"/>
      <c r="AB40"/>
      <c r="AC40"/>
      <c r="AD40"/>
      <c r="AE40"/>
      <c r="AF40"/>
      <c r="AG40"/>
      <c r="AH40"/>
    </row>
    <row r="41" spans="1:35" s="12" customFormat="1" ht="51.75" customHeight="1">
      <c r="A41"/>
      <c r="B41" s="43" t="s">
        <v>40</v>
      </c>
      <c r="C41" s="43"/>
      <c r="D41" s="43"/>
      <c r="E41" s="43"/>
      <c r="F41" s="43"/>
      <c r="G41" s="43"/>
      <c r="H41" s="43"/>
      <c r="I41" s="43"/>
      <c r="J41" s="43"/>
      <c r="K41" s="43"/>
      <c r="L41" s="43"/>
      <c r="M41" s="43"/>
      <c r="N41" s="43"/>
      <c r="O41" s="43"/>
      <c r="P41" s="43"/>
      <c r="Q41" s="43"/>
      <c r="R41" s="43"/>
      <c r="S41" s="43"/>
      <c r="T41" s="43"/>
      <c r="U41" s="43"/>
      <c r="V41" s="43"/>
      <c r="W41" s="43"/>
      <c r="X41" s="43"/>
      <c r="Y41" s="43"/>
      <c r="Z41" s="43"/>
      <c r="AA41" s="43"/>
      <c r="AB41" s="43"/>
      <c r="AC41" s="44"/>
      <c r="AD41" s="44"/>
      <c r="AE41" s="44"/>
      <c r="AF41" s="44"/>
      <c r="AG41" s="44"/>
      <c r="AH41"/>
    </row>
    <row r="42" spans="1:35" s="12" customFormat="1" ht="15">
      <c r="A42"/>
      <c r="B42" s="41"/>
      <c r="C42"/>
      <c r="D42"/>
      <c r="E42"/>
      <c r="F42"/>
      <c r="G42"/>
      <c r="H42"/>
      <c r="I42"/>
      <c r="J42"/>
      <c r="K42"/>
      <c r="L42"/>
      <c r="M42"/>
      <c r="N42"/>
      <c r="O42"/>
      <c r="P42"/>
      <c r="Q42"/>
      <c r="R42"/>
      <c r="S42"/>
      <c r="T42"/>
      <c r="U42"/>
      <c r="V42"/>
      <c r="W42"/>
      <c r="X42" s="17"/>
      <c r="Y42" s="45"/>
      <c r="Z42" s="45"/>
      <c r="AA42" s="45"/>
      <c r="AB42" s="45"/>
      <c r="AC42" s="45"/>
      <c r="AD42" s="46"/>
      <c r="AE42" s="46"/>
      <c r="AF42"/>
      <c r="AG42"/>
      <c r="AH42"/>
    </row>
    <row r="43" spans="1:35" s="12" customFormat="1" ht="15.75">
      <c r="B43" s="47" t="s">
        <v>9</v>
      </c>
      <c r="C43" s="47"/>
      <c r="D43" s="48">
        <v>23.203125</v>
      </c>
      <c r="E43" s="48"/>
      <c r="F43" s="48"/>
      <c r="G43" s="48"/>
      <c r="H43" s="48"/>
      <c r="I43" s="48"/>
      <c r="J43" s="49" t="s">
        <v>42</v>
      </c>
      <c r="K43" s="49"/>
      <c r="L43" s="13" t="s">
        <v>7</v>
      </c>
      <c r="M43" s="49" t="s">
        <v>5</v>
      </c>
      <c r="N43" s="49"/>
      <c r="O43" s="48">
        <v>5001.7</v>
      </c>
      <c r="P43" s="48"/>
      <c r="Q43" s="48"/>
      <c r="R43" s="48"/>
      <c r="S43" s="47" t="s">
        <v>38</v>
      </c>
      <c r="T43" s="47"/>
      <c r="U43" s="47"/>
      <c r="V43" s="47"/>
      <c r="W43" s="47"/>
      <c r="X43" s="16"/>
      <c r="Y43" s="9" t="s">
        <v>5</v>
      </c>
      <c r="AA43" s="50">
        <f>ROUND(D43*O43,0)</f>
        <v>116055</v>
      </c>
      <c r="AB43" s="50"/>
      <c r="AC43" s="50"/>
      <c r="AD43" s="50"/>
      <c r="AE43" s="50"/>
      <c r="AF43" s="50"/>
      <c r="AG43" s="51" t="s">
        <v>4</v>
      </c>
      <c r="AH43" s="51"/>
    </row>
    <row r="44" spans="1:35" ht="15.75">
      <c r="X44" s="9"/>
      <c r="Y44" s="9" t="s">
        <v>6</v>
      </c>
      <c r="Z44" s="66">
        <f>AA18+AA12+AA24+AA30+AA34+AA39+AA43</f>
        <v>1788590</v>
      </c>
      <c r="AA44" s="67"/>
      <c r="AB44" s="67"/>
      <c r="AC44" s="67"/>
      <c r="AD44" s="67"/>
      <c r="AE44" s="67"/>
      <c r="AF44" s="67"/>
      <c r="AG44" s="68" t="s">
        <v>4</v>
      </c>
      <c r="AH44" s="69"/>
    </row>
    <row r="45" spans="1:35" ht="15.75">
      <c r="Q45" s="10"/>
      <c r="R45" s="10"/>
      <c r="S45" s="10"/>
      <c r="T45" s="10"/>
      <c r="U45" s="10"/>
      <c r="V45" s="10"/>
      <c r="X45" s="9"/>
      <c r="Y45" s="9"/>
      <c r="Z45" s="8"/>
      <c r="AA45" s="7"/>
      <c r="AB45" s="7"/>
      <c r="AC45" s="7"/>
      <c r="AD45" s="7"/>
      <c r="AE45" s="7"/>
      <c r="AF45" s="7"/>
      <c r="AG45" s="6"/>
      <c r="AH45" s="5"/>
    </row>
    <row r="46" spans="1:35" ht="31.5" customHeight="1">
      <c r="A46" s="36" t="s">
        <v>3</v>
      </c>
      <c r="D46" s="63" t="s">
        <v>2</v>
      </c>
      <c r="E46" s="63"/>
      <c r="F46" s="63"/>
      <c r="G46" s="63"/>
      <c r="H46" s="63"/>
      <c r="I46" s="63"/>
      <c r="J46" s="63"/>
      <c r="K46" s="63"/>
      <c r="L46" s="63"/>
      <c r="M46" s="63"/>
      <c r="N46" s="63"/>
      <c r="O46" s="63"/>
      <c r="P46" s="63"/>
      <c r="Q46" s="63"/>
      <c r="R46" s="63"/>
      <c r="S46" s="63"/>
      <c r="T46" s="63"/>
      <c r="U46" s="63"/>
      <c r="V46" s="63"/>
      <c r="W46" s="63"/>
      <c r="X46" s="63"/>
      <c r="Y46" s="63"/>
      <c r="Z46" s="63"/>
      <c r="AA46" s="63"/>
      <c r="AB46" s="63"/>
      <c r="AC46" s="63"/>
      <c r="AD46" s="63"/>
      <c r="AE46" s="63"/>
      <c r="AF46" s="63"/>
      <c r="AG46" s="63"/>
      <c r="AH46" s="63"/>
    </row>
    <row r="47" spans="1:35">
      <c r="A47" s="3"/>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row>
    <row r="48" spans="1:35">
      <c r="A48" s="3"/>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row>
    <row r="49" spans="1:34">
      <c r="A49" s="3"/>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row>
    <row r="50" spans="1:34">
      <c r="A50" s="3"/>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row>
    <row r="51" spans="1:34" ht="54.75" customHeight="1">
      <c r="Q51" s="61" t="s">
        <v>1</v>
      </c>
      <c r="R51" s="62"/>
      <c r="S51" s="62"/>
      <c r="T51" s="62"/>
      <c r="U51" s="62"/>
      <c r="V51" s="62"/>
      <c r="W51" s="62"/>
      <c r="X51" s="62"/>
      <c r="Y51" s="62"/>
      <c r="Z51" s="62"/>
      <c r="AA51" s="62"/>
      <c r="AB51" s="62"/>
      <c r="AC51" s="62"/>
      <c r="AD51" s="62"/>
      <c r="AE51" s="62"/>
      <c r="AF51" s="62"/>
      <c r="AG51" s="62"/>
    </row>
    <row r="52" spans="1:34" ht="15.75">
      <c r="Q52" s="37"/>
      <c r="R52" s="38"/>
      <c r="S52" s="38"/>
      <c r="T52" s="38"/>
      <c r="U52" s="38"/>
      <c r="V52" s="38"/>
      <c r="W52" s="38"/>
      <c r="X52" s="38"/>
      <c r="Y52" s="38"/>
      <c r="Z52" s="38"/>
      <c r="AA52" s="38"/>
      <c r="AB52" s="38"/>
      <c r="AC52" s="38"/>
      <c r="AD52" s="38"/>
      <c r="AE52" s="38"/>
      <c r="AF52" s="38"/>
      <c r="AG52" s="38"/>
    </row>
    <row r="54" spans="1:34" ht="20.25" customHeight="1">
      <c r="A54" s="3"/>
      <c r="D54" s="63" t="s">
        <v>20</v>
      </c>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row>
    <row r="60" spans="1:34" s="2" customFormat="1" ht="48" customHeight="1">
      <c r="B60" s="64" t="s">
        <v>0</v>
      </c>
      <c r="C60" s="64"/>
      <c r="D60" s="64"/>
      <c r="E60" s="64"/>
      <c r="F60" s="64"/>
      <c r="G60" s="64"/>
      <c r="H60" s="64"/>
      <c r="I60" s="64"/>
      <c r="J60" s="64"/>
      <c r="K60" s="64"/>
      <c r="L60" s="64"/>
      <c r="M60" s="64"/>
      <c r="N60" s="39"/>
      <c r="O60" s="39"/>
      <c r="P60" s="39"/>
      <c r="Q60" s="65" t="str">
        <f>Q51</f>
        <v>ENGINEER
MUNICIPAL COMMITTEE UMERKOT
DISTRICT UMERKOT</v>
      </c>
      <c r="R60" s="65"/>
      <c r="S60" s="65"/>
      <c r="T60" s="65"/>
      <c r="U60" s="65"/>
      <c r="V60" s="65"/>
      <c r="W60" s="65"/>
      <c r="X60" s="65"/>
      <c r="Y60" s="65"/>
      <c r="Z60" s="65"/>
      <c r="AA60" s="65"/>
      <c r="AB60" s="65"/>
      <c r="AC60" s="65"/>
      <c r="AD60" s="65"/>
      <c r="AE60" s="65"/>
      <c r="AF60" s="65"/>
      <c r="AG60" s="65"/>
    </row>
    <row r="61" spans="1:34" ht="14.25">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row>
  </sheetData>
  <mergeCells count="100">
    <mergeCell ref="A2:AH2"/>
    <mergeCell ref="A1:C1"/>
    <mergeCell ref="Q51:AG51"/>
    <mergeCell ref="D54:AH54"/>
    <mergeCell ref="B60:M60"/>
    <mergeCell ref="Q60:AG60"/>
    <mergeCell ref="D46:AH46"/>
    <mergeCell ref="Z44:AF44"/>
    <mergeCell ref="AG44:AH44"/>
    <mergeCell ref="AA18:AF18"/>
    <mergeCell ref="AG18:AH18"/>
    <mergeCell ref="S18:W18"/>
    <mergeCell ref="B14:T14"/>
    <mergeCell ref="B15:AG16"/>
    <mergeCell ref="Y17:AC17"/>
    <mergeCell ref="AD17:AE17"/>
    <mergeCell ref="B18:C18"/>
    <mergeCell ref="D18:I18"/>
    <mergeCell ref="J18:K18"/>
    <mergeCell ref="M18:N18"/>
    <mergeCell ref="O18:R18"/>
    <mergeCell ref="B9:P9"/>
    <mergeCell ref="B10:AG10"/>
    <mergeCell ref="B12:D12"/>
    <mergeCell ref="E12:I12"/>
    <mergeCell ref="J12:K12"/>
    <mergeCell ref="M12:N12"/>
    <mergeCell ref="O12:R12"/>
    <mergeCell ref="S12:W12"/>
    <mergeCell ref="Y12:Z12"/>
    <mergeCell ref="AA12:AF12"/>
    <mergeCell ref="AG12:AH12"/>
    <mergeCell ref="A4:AH4"/>
    <mergeCell ref="A5:AH5"/>
    <mergeCell ref="A6:AH6"/>
    <mergeCell ref="B8:I8"/>
    <mergeCell ref="O8:S8"/>
    <mergeCell ref="U8:X8"/>
    <mergeCell ref="Z8:AB8"/>
    <mergeCell ref="AE8:AH8"/>
    <mergeCell ref="B20:T20"/>
    <mergeCell ref="B21:AG22"/>
    <mergeCell ref="Y23:AC23"/>
    <mergeCell ref="AD23:AE23"/>
    <mergeCell ref="B24:C24"/>
    <mergeCell ref="D24:I24"/>
    <mergeCell ref="J24:K24"/>
    <mergeCell ref="M24:N24"/>
    <mergeCell ref="O24:R24"/>
    <mergeCell ref="S24:W24"/>
    <mergeCell ref="AA24:AF24"/>
    <mergeCell ref="AG24:AH24"/>
    <mergeCell ref="B26:T26"/>
    <mergeCell ref="B27:AG28"/>
    <mergeCell ref="Y29:AC29"/>
    <mergeCell ref="AD29:AE29"/>
    <mergeCell ref="B30:C30"/>
    <mergeCell ref="D30:I30"/>
    <mergeCell ref="J30:K30"/>
    <mergeCell ref="M30:N30"/>
    <mergeCell ref="O30:R30"/>
    <mergeCell ref="S30:W30"/>
    <mergeCell ref="AA30:AF30"/>
    <mergeCell ref="AG30:AH30"/>
    <mergeCell ref="B31:T31"/>
    <mergeCell ref="B32:AG32"/>
    <mergeCell ref="Y33:AC33"/>
    <mergeCell ref="AD33:AE33"/>
    <mergeCell ref="B34:C34"/>
    <mergeCell ref="D34:I34"/>
    <mergeCell ref="J34:K34"/>
    <mergeCell ref="M34:N34"/>
    <mergeCell ref="O34:R34"/>
    <mergeCell ref="S34:W34"/>
    <mergeCell ref="AA34:AF34"/>
    <mergeCell ref="AG34:AH34"/>
    <mergeCell ref="B36:T36"/>
    <mergeCell ref="B37:AG37"/>
    <mergeCell ref="Y38:AC38"/>
    <mergeCell ref="AD38:AE38"/>
    <mergeCell ref="B39:C39"/>
    <mergeCell ref="D39:I39"/>
    <mergeCell ref="J39:K39"/>
    <mergeCell ref="M39:N39"/>
    <mergeCell ref="O39:R39"/>
    <mergeCell ref="S39:W39"/>
    <mergeCell ref="AA39:AF39"/>
    <mergeCell ref="AG39:AH39"/>
    <mergeCell ref="B40:T40"/>
    <mergeCell ref="B41:AG41"/>
    <mergeCell ref="Y42:AC42"/>
    <mergeCell ref="AD42:AE42"/>
    <mergeCell ref="B43:C43"/>
    <mergeCell ref="D43:I43"/>
    <mergeCell ref="J43:K43"/>
    <mergeCell ref="M43:N43"/>
    <mergeCell ref="O43:R43"/>
    <mergeCell ref="S43:W43"/>
    <mergeCell ref="AA43:AF43"/>
    <mergeCell ref="AG43:AH43"/>
  </mergeCells>
  <pageMargins left="0.79" right="0.12" top="0.25" bottom="0.17" header="0.24"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Sch-B</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Zahid</dc:creator>
  <cp:lastModifiedBy>Prime</cp:lastModifiedBy>
  <cp:lastPrinted>2015-05-17T05:17:26Z</cp:lastPrinted>
  <dcterms:created xsi:type="dcterms:W3CDTF">2015-05-16T10:42:03Z</dcterms:created>
  <dcterms:modified xsi:type="dcterms:W3CDTF">2015-05-17T05:17:28Z</dcterms:modified>
</cp:coreProperties>
</file>